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https://bbcelectrical-my.sharepoint.com/personal/bsimpson_bbcelectrical_com/Documents/virgin islands/Composite Pole 2020/Bid Attachments/"/>
    </mc:Choice>
  </mc:AlternateContent>
  <xr:revisionPtr revIDLastSave="0" documentId="8_{02CF8C4F-1897-46D1-86DB-37161037611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id Form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4" i="3" l="1"/>
  <c r="F33" i="3"/>
  <c r="F32" i="3"/>
  <c r="F35" i="3"/>
  <c r="F68" i="3"/>
  <c r="F65" i="3"/>
  <c r="F8" i="3"/>
  <c r="F9" i="3"/>
  <c r="F10" i="3"/>
  <c r="F11" i="3"/>
  <c r="F12" i="3"/>
  <c r="F52" i="3"/>
  <c r="F78" i="3"/>
  <c r="F75" i="3"/>
  <c r="F74" i="3"/>
  <c r="F73" i="3"/>
  <c r="F72" i="3"/>
  <c r="F71" i="3"/>
  <c r="F70" i="3"/>
  <c r="F69" i="3"/>
  <c r="F67" i="3"/>
  <c r="F66" i="3"/>
  <c r="F64" i="3"/>
  <c r="F63" i="3"/>
  <c r="F62" i="3"/>
  <c r="F61" i="3"/>
  <c r="F60" i="3"/>
  <c r="F59" i="3"/>
  <c r="F58" i="3"/>
  <c r="F57" i="3"/>
  <c r="F56" i="3"/>
  <c r="F55" i="3"/>
  <c r="F54" i="3"/>
  <c r="F53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</calcChain>
</file>

<file path=xl/sharedStrings.xml><?xml version="1.0" encoding="utf-8"?>
<sst xmlns="http://schemas.openxmlformats.org/spreadsheetml/2006/main" count="145" uniqueCount="80">
  <si>
    <t>Bid Form</t>
  </si>
  <si>
    <t>VIRGIN ISLANDS WATER &amp; POWER AUTHORITY</t>
  </si>
  <si>
    <t>Item No.</t>
  </si>
  <si>
    <t>Description</t>
  </si>
  <si>
    <t>Unit Cost</t>
  </si>
  <si>
    <t xml:space="preserve">Total </t>
  </si>
  <si>
    <t>Unit of Measure</t>
  </si>
  <si>
    <t>Estimated Qty</t>
  </si>
  <si>
    <t>Installation of 55' composite poles</t>
  </si>
  <si>
    <t>Installation of C3 framing</t>
  </si>
  <si>
    <t>Installation of C4 framing</t>
  </si>
  <si>
    <t>Installation of C5 framing</t>
  </si>
  <si>
    <t>Installation of C6 framing</t>
  </si>
  <si>
    <t>Installation of A1 framing</t>
  </si>
  <si>
    <t>Installation of A2 framing</t>
  </si>
  <si>
    <t>Installation of A5 framing</t>
  </si>
  <si>
    <t>Installation of A4 framing</t>
  </si>
  <si>
    <t>Installation of B5 framing</t>
  </si>
  <si>
    <t>Installation of C7 framing</t>
  </si>
  <si>
    <t>Installation of C8 framing</t>
  </si>
  <si>
    <t>Installation of A3 framing</t>
  </si>
  <si>
    <t>Installation of A6 framing</t>
  </si>
  <si>
    <t>Installation of Pulsecloser/Recloser</t>
  </si>
  <si>
    <t>Installation of Electric Switches</t>
  </si>
  <si>
    <t>Installation of Capacitor Bank</t>
  </si>
  <si>
    <t>Installation of compressions( all sizes)</t>
  </si>
  <si>
    <t>Installation of communication clamp</t>
  </si>
  <si>
    <t>Installation or Transfer of Transformer Banks(10kVa-75kVa)</t>
  </si>
  <si>
    <t>Installation or transfer of Single Transformers (10kVa-75kVa)</t>
  </si>
  <si>
    <t>per linear ft</t>
  </si>
  <si>
    <t>Installation of New Service Conductors to customers</t>
  </si>
  <si>
    <t>Upgrade of New Conductors (4/0 to 397 AAC) energized per conductor</t>
  </si>
  <si>
    <t>Installation of push pole</t>
  </si>
  <si>
    <t>Installation of 35' composite stub-poles</t>
  </si>
  <si>
    <t>Installation of 45' composite poles</t>
  </si>
  <si>
    <t>Installation of 50' composite poles</t>
  </si>
  <si>
    <t>Installation of 60' composite poles</t>
  </si>
  <si>
    <t>Pole installation adder for rock</t>
  </si>
  <si>
    <t>Installation of C1 framing</t>
  </si>
  <si>
    <t>Installation of C2 framing</t>
  </si>
  <si>
    <t>Grounding of composite poles</t>
  </si>
  <si>
    <t>Install guy</t>
  </si>
  <si>
    <t>Install PISA anchor</t>
  </si>
  <si>
    <t>Install anchor in rock</t>
  </si>
  <si>
    <t>Installation or transfer of Streetlights</t>
  </si>
  <si>
    <t xml:space="preserve">Installation of Cutouts </t>
  </si>
  <si>
    <t>Installation of Lightning Arrestors</t>
  </si>
  <si>
    <t>Installation or Transfer of Three Phase Conductors - tangent (3 phases including neutral) de-energized</t>
  </si>
  <si>
    <t>Installation or Transfer of Three Phase Conductors- dead end(3 phases including neutral) de-energized</t>
  </si>
  <si>
    <t>Installation or Transfer of Three Phase Conductors - tangent (3 phases including neutral) energized</t>
  </si>
  <si>
    <t>Installation or Transfer of Three Phase Conductors- dead end(3 phases including neutral) energized</t>
  </si>
  <si>
    <t>Installation or Transfer of Single Phase Conductors- tangent(Single Phase including neutral) de-energizerd</t>
  </si>
  <si>
    <t>Installation or Transfer of Single Phase Conductors-dead end (Single Phase including neutral) de-energized</t>
  </si>
  <si>
    <t>Installation or Transfer of Single Phase Conductors- tangent(Single Phase including neutral) energized</t>
  </si>
  <si>
    <t>Installation or Transfer of Single Phase Conductors-dead end (Single Phase including neutral) energized</t>
  </si>
  <si>
    <t>Re-sagging of wire from pole# to pole #</t>
  </si>
  <si>
    <t xml:space="preserve">Upgrade of New Conductors (4/0 to 397 AAC) de-energized per conductor </t>
  </si>
  <si>
    <t>Upgrade of New Conductors ( to 1/0 AAC) energized per conductor</t>
  </si>
  <si>
    <t>Upgrade of New Conductors ( to 1/0 AAC) de-energized per conductor</t>
  </si>
  <si>
    <t>Upgrade of New Secondary Conductors (1/0 to 4/0 Triplex) de-energized</t>
  </si>
  <si>
    <t>Straighten exsisting wood pole</t>
  </si>
  <si>
    <t>Grounding of wood poles</t>
  </si>
  <si>
    <t>Removal  Old  Pole</t>
  </si>
  <si>
    <t>Install guy and anchor on exsisting wood pole</t>
  </si>
  <si>
    <t>Install push pole wood</t>
  </si>
  <si>
    <t>Install wood overhead guy pole</t>
  </si>
  <si>
    <t>Install fiberglass fish on existing pole</t>
  </si>
  <si>
    <t>Replace all types of insulators on existing poles</t>
  </si>
  <si>
    <t>Install wood pole all sizes</t>
  </si>
  <si>
    <t>Single phase wood poles all framing and install or transfer energized</t>
  </si>
  <si>
    <t>Single phase wood poles all framing and install or transfer de-energized</t>
  </si>
  <si>
    <t>Three phase wood poles all framing and install or transfer energized</t>
  </si>
  <si>
    <t>Three phase wood poles all framing and install or transfer de-energized</t>
  </si>
  <si>
    <t>each</t>
  </si>
  <si>
    <t>linear ft per phase</t>
  </si>
  <si>
    <t>Pole installation adder extra depth</t>
  </si>
  <si>
    <t>Installation of Armor Rods (per conductor)</t>
  </si>
  <si>
    <t>St. Thomas - B Composite Pole Project</t>
  </si>
  <si>
    <t>Installation or transfer of Solar Panels</t>
  </si>
  <si>
    <t>Installation of AMI Communication 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</si>
</sst>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2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24"/>
      <color theme="1"/>
      <name val="Calibri"/>
      <family val="2"/>
    </font>
    <font>
      <b/>
      <sz val="12"/>
      <color theme="1"/>
      <name val="Century Gothic"/>
      <family val="2"/>
      <scheme val="minor"/>
    </font>
    <font>
      <b/>
      <i/>
      <sz val="16"/>
      <color rgb="FF0070C0"/>
      <name val="Century Gothic"/>
      <family val="2"/>
      <scheme val="minor"/>
    </font>
    <font>
      <b/>
      <sz val="14"/>
      <color theme="1"/>
      <name val="Century Gothic"/>
      <family val="2"/>
      <scheme val="minor"/>
    </font>
    <font>
      <sz val="26"/>
      <color rgb="FFFF0000"/>
      <name val="Calibri"/>
      <family val="2"/>
    </font>
    <font>
      <sz val="24"/>
      <color rgb="FFFF0000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0" fillId="0" borderId="0" xfId="0" applyBorder="1"/>
    <xf numFmtId="0" fontId="0" fillId="0" borderId="16" xfId="0" applyBorder="1"/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4" fontId="9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8" fontId="11" fillId="0" borderId="1" xfId="0" applyNumberFormat="1" applyFont="1" applyBorder="1" applyAlignment="1">
      <alignment wrapText="1"/>
    </xf>
    <xf numFmtId="44" fontId="0" fillId="0" borderId="0" xfId="0" applyNumberFormat="1"/>
    <xf numFmtId="0" fontId="2" fillId="2" borderId="12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8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1</xdr:row>
      <xdr:rowOff>38100</xdr:rowOff>
    </xdr:from>
    <xdr:to>
      <xdr:col>1</xdr:col>
      <xdr:colOff>388620</xdr:colOff>
      <xdr:row>1</xdr:row>
      <xdr:rowOff>777240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940" y="220980"/>
          <a:ext cx="914400" cy="73914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tabSelected="1" topLeftCell="B51" workbookViewId="0">
      <selection activeCell="E53" sqref="E53"/>
    </sheetView>
  </sheetViews>
  <sheetFormatPr defaultRowHeight="16.5" x14ac:dyDescent="0.3"/>
  <cols>
    <col min="1" max="1" width="7.875" customWidth="1"/>
    <col min="2" max="2" width="46.625" customWidth="1"/>
    <col min="3" max="3" width="10.625" customWidth="1"/>
    <col min="4" max="4" width="11.375" customWidth="1"/>
    <col min="5" max="5" width="17.5" customWidth="1"/>
    <col min="6" max="6" width="17.75" customWidth="1"/>
    <col min="7" max="7" width="0.125" customWidth="1"/>
    <col min="8" max="9" width="9" hidden="1" customWidth="1"/>
  </cols>
  <sheetData>
    <row r="1" spans="1:9" ht="17.25" thickBot="1" x14ac:dyDescent="0.35">
      <c r="A1" s="4"/>
      <c r="B1" s="4"/>
      <c r="C1" s="4"/>
      <c r="D1" s="4"/>
      <c r="E1" s="4"/>
      <c r="F1" s="4"/>
      <c r="G1" s="4"/>
      <c r="H1" s="4"/>
      <c r="I1" s="5"/>
    </row>
    <row r="2" spans="1:9" ht="66" customHeight="1" thickBot="1" x14ac:dyDescent="0.35">
      <c r="A2" s="36" t="s">
        <v>1</v>
      </c>
      <c r="B2" s="37"/>
      <c r="C2" s="37"/>
      <c r="D2" s="37"/>
      <c r="E2" s="37"/>
      <c r="F2" s="37"/>
      <c r="G2" s="37"/>
      <c r="H2" s="37"/>
      <c r="I2" s="38"/>
    </row>
    <row r="3" spans="1:9" ht="32.25" thickBot="1" x14ac:dyDescent="0.35">
      <c r="A3" s="39" t="s">
        <v>77</v>
      </c>
      <c r="B3" s="40"/>
      <c r="C3" s="40"/>
      <c r="D3" s="40"/>
      <c r="E3" s="40"/>
      <c r="F3" s="40"/>
      <c r="G3" s="40"/>
      <c r="H3" s="40"/>
      <c r="I3" s="41"/>
    </row>
    <row r="4" spans="1:9" ht="24" customHeight="1" thickBot="1" x14ac:dyDescent="0.35">
      <c r="A4" s="42"/>
      <c r="B4" s="43"/>
      <c r="C4" s="43"/>
      <c r="D4" s="43"/>
      <c r="E4" s="43"/>
      <c r="F4" s="43"/>
      <c r="G4" s="43"/>
      <c r="H4" s="43"/>
      <c r="I4" s="44"/>
    </row>
    <row r="5" spans="1:9" ht="19.5" thickBot="1" x14ac:dyDescent="0.35">
      <c r="A5" s="45" t="s">
        <v>0</v>
      </c>
      <c r="B5" s="46"/>
      <c r="C5" s="46"/>
      <c r="D5" s="46"/>
      <c r="E5" s="46"/>
      <c r="F5" s="46"/>
      <c r="G5" s="46"/>
      <c r="H5" s="46"/>
      <c r="I5" s="47"/>
    </row>
    <row r="6" spans="1:9" ht="30.75" thickBot="1" x14ac:dyDescent="0.35">
      <c r="A6" s="1" t="s">
        <v>2</v>
      </c>
      <c r="B6" s="6" t="s">
        <v>3</v>
      </c>
      <c r="C6" s="3" t="s">
        <v>7</v>
      </c>
      <c r="D6" s="3" t="s">
        <v>6</v>
      </c>
      <c r="E6" s="2" t="s">
        <v>4</v>
      </c>
      <c r="F6" s="2" t="s">
        <v>5</v>
      </c>
      <c r="G6" s="48"/>
      <c r="H6" s="48"/>
      <c r="I6" s="49"/>
    </row>
    <row r="7" spans="1:9" ht="17.25" thickBot="1" x14ac:dyDescent="0.35">
      <c r="A7" s="34"/>
      <c r="B7" s="35"/>
      <c r="C7" s="35"/>
      <c r="D7" s="35"/>
      <c r="E7" s="35"/>
      <c r="F7" s="35"/>
      <c r="G7" s="35"/>
      <c r="H7" s="35"/>
      <c r="I7" s="35"/>
    </row>
    <row r="8" spans="1:9" s="9" customFormat="1" ht="36.950000000000003" customHeight="1" x14ac:dyDescent="0.25">
      <c r="A8" s="27">
        <v>1</v>
      </c>
      <c r="B8" s="26" t="s">
        <v>33</v>
      </c>
      <c r="C8" s="27">
        <v>32</v>
      </c>
      <c r="D8" s="27" t="s">
        <v>73</v>
      </c>
      <c r="E8" s="32">
        <v>8600</v>
      </c>
      <c r="F8" s="28">
        <f>C8*E8</f>
        <v>275200</v>
      </c>
      <c r="G8" s="7"/>
      <c r="H8" s="7"/>
      <c r="I8" s="8"/>
    </row>
    <row r="9" spans="1:9" s="9" customFormat="1" ht="36.950000000000003" customHeight="1" x14ac:dyDescent="0.25">
      <c r="A9" s="27">
        <v>2</v>
      </c>
      <c r="B9" s="26" t="s">
        <v>34</v>
      </c>
      <c r="C9" s="27">
        <v>405</v>
      </c>
      <c r="D9" s="26" t="s">
        <v>73</v>
      </c>
      <c r="E9" s="32">
        <v>9280</v>
      </c>
      <c r="F9" s="28">
        <f t="shared" ref="F9:F72" si="0">C9*E9</f>
        <v>3758400</v>
      </c>
      <c r="G9" s="10"/>
      <c r="H9" s="10"/>
      <c r="I9" s="11"/>
    </row>
    <row r="10" spans="1:9" s="9" customFormat="1" ht="36.950000000000003" customHeight="1" x14ac:dyDescent="0.25">
      <c r="A10" s="27">
        <f>A9+1</f>
        <v>3</v>
      </c>
      <c r="B10" s="26" t="s">
        <v>35</v>
      </c>
      <c r="C10" s="27">
        <v>326</v>
      </c>
      <c r="D10" s="26" t="s">
        <v>73</v>
      </c>
      <c r="E10" s="32">
        <v>9720</v>
      </c>
      <c r="F10" s="28">
        <f t="shared" si="0"/>
        <v>3168720</v>
      </c>
      <c r="G10" s="12"/>
      <c r="H10" s="12"/>
      <c r="I10" s="13"/>
    </row>
    <row r="11" spans="1:9" s="9" customFormat="1" ht="36.950000000000003" customHeight="1" x14ac:dyDescent="0.25">
      <c r="A11" s="27">
        <f t="shared" ref="A11:A12" si="1">A10+1</f>
        <v>4</v>
      </c>
      <c r="B11" s="26" t="s">
        <v>8</v>
      </c>
      <c r="C11" s="27">
        <v>17</v>
      </c>
      <c r="D11" s="26" t="s">
        <v>73</v>
      </c>
      <c r="E11" s="32">
        <v>10160</v>
      </c>
      <c r="F11" s="28">
        <f t="shared" si="0"/>
        <v>172720</v>
      </c>
      <c r="G11" s="10"/>
      <c r="H11" s="10"/>
      <c r="I11" s="11"/>
    </row>
    <row r="12" spans="1:9" s="9" customFormat="1" ht="36.950000000000003" customHeight="1" x14ac:dyDescent="0.25">
      <c r="A12" s="27">
        <f t="shared" si="1"/>
        <v>5</v>
      </c>
      <c r="B12" s="26" t="s">
        <v>36</v>
      </c>
      <c r="C12" s="27">
        <v>2</v>
      </c>
      <c r="D12" s="26" t="s">
        <v>73</v>
      </c>
      <c r="E12" s="32">
        <v>10600</v>
      </c>
      <c r="F12" s="28">
        <f t="shared" si="0"/>
        <v>21200</v>
      </c>
      <c r="G12" s="10"/>
      <c r="H12" s="10"/>
      <c r="I12" s="11"/>
    </row>
    <row r="13" spans="1:9" s="9" customFormat="1" ht="36.950000000000003" customHeight="1" x14ac:dyDescent="0.25">
      <c r="A13" s="27">
        <f t="shared" ref="A13:A75" si="2">A12+1</f>
        <v>6</v>
      </c>
      <c r="B13" s="26" t="s">
        <v>75</v>
      </c>
      <c r="C13" s="27">
        <v>1</v>
      </c>
      <c r="D13" s="26" t="s">
        <v>29</v>
      </c>
      <c r="E13" s="32">
        <v>220</v>
      </c>
      <c r="F13" s="28">
        <f t="shared" si="0"/>
        <v>220</v>
      </c>
      <c r="G13" s="10"/>
      <c r="H13" s="10"/>
      <c r="I13" s="11"/>
    </row>
    <row r="14" spans="1:9" s="9" customFormat="1" ht="36.950000000000003" customHeight="1" x14ac:dyDescent="0.25">
      <c r="A14" s="27">
        <f t="shared" si="2"/>
        <v>7</v>
      </c>
      <c r="B14" s="26" t="s">
        <v>37</v>
      </c>
      <c r="C14" s="31">
        <v>1</v>
      </c>
      <c r="D14" s="26" t="s">
        <v>29</v>
      </c>
      <c r="E14" s="32">
        <v>650</v>
      </c>
      <c r="F14" s="28">
        <f t="shared" si="0"/>
        <v>650</v>
      </c>
      <c r="G14" s="14"/>
      <c r="H14" s="14"/>
      <c r="I14" s="15"/>
    </row>
    <row r="15" spans="1:9" s="9" customFormat="1" ht="36.950000000000003" customHeight="1" x14ac:dyDescent="0.25">
      <c r="A15" s="27">
        <f t="shared" si="2"/>
        <v>8</v>
      </c>
      <c r="B15" s="26" t="s">
        <v>32</v>
      </c>
      <c r="C15" s="31">
        <v>3</v>
      </c>
      <c r="D15" s="26" t="s">
        <v>73</v>
      </c>
      <c r="E15" s="32">
        <v>8900</v>
      </c>
      <c r="F15" s="28">
        <f t="shared" si="0"/>
        <v>26700</v>
      </c>
      <c r="G15" s="14"/>
      <c r="H15" s="14"/>
      <c r="I15" s="15"/>
    </row>
    <row r="16" spans="1:9" s="9" customFormat="1" ht="36.950000000000003" customHeight="1" x14ac:dyDescent="0.25">
      <c r="A16" s="27">
        <f t="shared" si="2"/>
        <v>9</v>
      </c>
      <c r="B16" s="26" t="s">
        <v>38</v>
      </c>
      <c r="C16" s="27">
        <v>3</v>
      </c>
      <c r="D16" s="26" t="s">
        <v>73</v>
      </c>
      <c r="E16" s="32">
        <v>2200</v>
      </c>
      <c r="F16" s="28">
        <f t="shared" si="0"/>
        <v>6600</v>
      </c>
      <c r="G16" s="14"/>
      <c r="H16" s="14"/>
      <c r="I16" s="15"/>
    </row>
    <row r="17" spans="1:9" s="9" customFormat="1" ht="36.950000000000003" customHeight="1" thickBot="1" x14ac:dyDescent="0.3">
      <c r="A17" s="27">
        <f t="shared" si="2"/>
        <v>10</v>
      </c>
      <c r="B17" s="26" t="s">
        <v>39</v>
      </c>
      <c r="C17" s="27">
        <v>5</v>
      </c>
      <c r="D17" s="26" t="s">
        <v>73</v>
      </c>
      <c r="E17" s="32">
        <v>2200</v>
      </c>
      <c r="F17" s="28">
        <f t="shared" si="0"/>
        <v>11000</v>
      </c>
      <c r="G17" s="16"/>
      <c r="H17" s="16"/>
      <c r="I17" s="17"/>
    </row>
    <row r="18" spans="1:9" s="9" customFormat="1" ht="36.950000000000003" customHeight="1" x14ac:dyDescent="0.25">
      <c r="A18" s="27">
        <f t="shared" si="2"/>
        <v>11</v>
      </c>
      <c r="B18" s="26" t="s">
        <v>9</v>
      </c>
      <c r="C18" s="27">
        <v>4</v>
      </c>
      <c r="D18" s="27" t="s">
        <v>73</v>
      </c>
      <c r="E18" s="32">
        <v>2640</v>
      </c>
      <c r="F18" s="28">
        <f t="shared" si="0"/>
        <v>10560</v>
      </c>
      <c r="G18" s="18"/>
      <c r="H18" s="18"/>
      <c r="I18" s="19"/>
    </row>
    <row r="19" spans="1:9" s="9" customFormat="1" ht="36.950000000000003" customHeight="1" x14ac:dyDescent="0.25">
      <c r="A19" s="27">
        <f t="shared" si="2"/>
        <v>12</v>
      </c>
      <c r="B19" s="26" t="s">
        <v>10</v>
      </c>
      <c r="C19" s="27">
        <v>2</v>
      </c>
      <c r="D19" s="27" t="s">
        <v>73</v>
      </c>
      <c r="E19" s="32">
        <v>3080</v>
      </c>
      <c r="F19" s="28">
        <f t="shared" si="0"/>
        <v>6160</v>
      </c>
      <c r="G19" s="14"/>
      <c r="H19" s="14"/>
      <c r="I19" s="15"/>
    </row>
    <row r="20" spans="1:9" s="9" customFormat="1" ht="36.950000000000003" customHeight="1" x14ac:dyDescent="0.25">
      <c r="A20" s="27">
        <f t="shared" si="2"/>
        <v>13</v>
      </c>
      <c r="B20" s="26" t="s">
        <v>11</v>
      </c>
      <c r="C20" s="27">
        <v>5</v>
      </c>
      <c r="D20" s="27" t="s">
        <v>73</v>
      </c>
      <c r="E20" s="32">
        <v>2640</v>
      </c>
      <c r="F20" s="28">
        <f t="shared" si="0"/>
        <v>13200</v>
      </c>
      <c r="G20" s="14"/>
      <c r="H20" s="14"/>
      <c r="I20" s="15"/>
    </row>
    <row r="21" spans="1:9" s="9" customFormat="1" ht="36.950000000000003" customHeight="1" x14ac:dyDescent="0.25">
      <c r="A21" s="27">
        <f t="shared" si="2"/>
        <v>14</v>
      </c>
      <c r="B21" s="26" t="s">
        <v>12</v>
      </c>
      <c r="C21" s="27">
        <v>2</v>
      </c>
      <c r="D21" s="27" t="s">
        <v>73</v>
      </c>
      <c r="E21" s="32">
        <v>2860</v>
      </c>
      <c r="F21" s="28">
        <f t="shared" si="0"/>
        <v>5720</v>
      </c>
      <c r="G21" s="14"/>
      <c r="H21" s="14"/>
      <c r="I21" s="15"/>
    </row>
    <row r="22" spans="1:9" s="9" customFormat="1" ht="36.950000000000003" customHeight="1" x14ac:dyDescent="0.25">
      <c r="A22" s="27">
        <f t="shared" si="2"/>
        <v>15</v>
      </c>
      <c r="B22" s="26" t="s">
        <v>18</v>
      </c>
      <c r="C22" s="27">
        <v>2</v>
      </c>
      <c r="D22" s="26" t="s">
        <v>73</v>
      </c>
      <c r="E22" s="32">
        <v>2640</v>
      </c>
      <c r="F22" s="28">
        <f t="shared" si="0"/>
        <v>5280</v>
      </c>
      <c r="G22" s="14"/>
      <c r="H22" s="14"/>
      <c r="I22" s="15"/>
    </row>
    <row r="23" spans="1:9" s="9" customFormat="1" ht="36.950000000000003" customHeight="1" x14ac:dyDescent="0.25">
      <c r="A23" s="27">
        <f t="shared" si="2"/>
        <v>16</v>
      </c>
      <c r="B23" s="26" t="s">
        <v>19</v>
      </c>
      <c r="C23" s="27">
        <v>2</v>
      </c>
      <c r="D23" s="26" t="s">
        <v>73</v>
      </c>
      <c r="E23" s="32">
        <v>2860</v>
      </c>
      <c r="F23" s="28">
        <f t="shared" si="0"/>
        <v>5720</v>
      </c>
      <c r="G23" s="14"/>
      <c r="H23" s="14"/>
      <c r="I23" s="15"/>
    </row>
    <row r="24" spans="1:9" s="9" customFormat="1" ht="36.950000000000003" customHeight="1" x14ac:dyDescent="0.25">
      <c r="A24" s="27">
        <f t="shared" si="2"/>
        <v>17</v>
      </c>
      <c r="B24" s="26" t="s">
        <v>16</v>
      </c>
      <c r="C24" s="27">
        <v>112</v>
      </c>
      <c r="D24" s="26" t="s">
        <v>73</v>
      </c>
      <c r="E24" s="32">
        <v>2640</v>
      </c>
      <c r="F24" s="28">
        <f t="shared" si="0"/>
        <v>295680</v>
      </c>
      <c r="G24" s="14"/>
      <c r="H24" s="14"/>
      <c r="I24" s="15"/>
    </row>
    <row r="25" spans="1:9" s="9" customFormat="1" ht="36.950000000000003" customHeight="1" x14ac:dyDescent="0.25">
      <c r="A25" s="27">
        <f t="shared" si="2"/>
        <v>18</v>
      </c>
      <c r="B25" s="26" t="s">
        <v>15</v>
      </c>
      <c r="C25" s="27">
        <v>203</v>
      </c>
      <c r="D25" s="26" t="s">
        <v>73</v>
      </c>
      <c r="E25" s="32">
        <v>2200</v>
      </c>
      <c r="F25" s="28">
        <f t="shared" si="0"/>
        <v>446600</v>
      </c>
      <c r="G25" s="14"/>
      <c r="H25" s="14"/>
      <c r="I25" s="15"/>
    </row>
    <row r="26" spans="1:9" s="9" customFormat="1" ht="36.950000000000003" customHeight="1" x14ac:dyDescent="0.25">
      <c r="A26" s="27">
        <f t="shared" si="2"/>
        <v>19</v>
      </c>
      <c r="B26" s="29" t="s">
        <v>17</v>
      </c>
      <c r="C26" s="27">
        <v>1</v>
      </c>
      <c r="D26" s="26" t="s">
        <v>73</v>
      </c>
      <c r="E26" s="32">
        <v>2200</v>
      </c>
      <c r="F26" s="28">
        <f t="shared" si="0"/>
        <v>2200</v>
      </c>
      <c r="G26" s="14"/>
      <c r="H26" s="14"/>
      <c r="I26" s="15"/>
    </row>
    <row r="27" spans="1:9" s="9" customFormat="1" ht="36.950000000000003" customHeight="1" x14ac:dyDescent="0.25">
      <c r="A27" s="27">
        <f t="shared" si="2"/>
        <v>20</v>
      </c>
      <c r="B27" s="29" t="s">
        <v>13</v>
      </c>
      <c r="C27" s="27">
        <v>168</v>
      </c>
      <c r="D27" s="26" t="s">
        <v>73</v>
      </c>
      <c r="E27" s="32">
        <v>1760</v>
      </c>
      <c r="F27" s="28">
        <f t="shared" si="0"/>
        <v>295680</v>
      </c>
      <c r="G27" s="14"/>
      <c r="H27" s="14"/>
      <c r="I27" s="15"/>
    </row>
    <row r="28" spans="1:9" s="9" customFormat="1" ht="36.950000000000003" customHeight="1" x14ac:dyDescent="0.25">
      <c r="A28" s="27">
        <f t="shared" si="2"/>
        <v>21</v>
      </c>
      <c r="B28" s="26" t="s">
        <v>14</v>
      </c>
      <c r="C28" s="27">
        <v>193</v>
      </c>
      <c r="D28" s="27" t="s">
        <v>73</v>
      </c>
      <c r="E28" s="32">
        <v>1760</v>
      </c>
      <c r="F28" s="28">
        <f t="shared" si="0"/>
        <v>339680</v>
      </c>
      <c r="G28" s="14"/>
      <c r="H28" s="14"/>
      <c r="I28" s="15"/>
    </row>
    <row r="29" spans="1:9" s="9" customFormat="1" ht="36.950000000000003" customHeight="1" x14ac:dyDescent="0.25">
      <c r="A29" s="27">
        <f t="shared" si="2"/>
        <v>22</v>
      </c>
      <c r="B29" s="26" t="s">
        <v>20</v>
      </c>
      <c r="C29" s="27">
        <v>87</v>
      </c>
      <c r="D29" s="27" t="s">
        <v>73</v>
      </c>
      <c r="E29" s="32">
        <v>2200</v>
      </c>
      <c r="F29" s="28">
        <f t="shared" si="0"/>
        <v>191400</v>
      </c>
      <c r="G29" s="20"/>
      <c r="H29" s="20"/>
      <c r="I29" s="21"/>
    </row>
    <row r="30" spans="1:9" s="9" customFormat="1" ht="36.950000000000003" customHeight="1" x14ac:dyDescent="0.25">
      <c r="A30" s="27">
        <f t="shared" si="2"/>
        <v>23</v>
      </c>
      <c r="B30" s="26" t="s">
        <v>21</v>
      </c>
      <c r="C30" s="27">
        <v>48</v>
      </c>
      <c r="D30" s="27" t="s">
        <v>73</v>
      </c>
      <c r="E30" s="32">
        <v>2420</v>
      </c>
      <c r="F30" s="28">
        <f t="shared" si="0"/>
        <v>116160</v>
      </c>
      <c r="G30" s="20"/>
      <c r="H30" s="20"/>
      <c r="I30" s="21"/>
    </row>
    <row r="31" spans="1:9" s="9" customFormat="1" ht="36.950000000000003" customHeight="1" x14ac:dyDescent="0.25">
      <c r="A31" s="27">
        <f t="shared" si="2"/>
        <v>24</v>
      </c>
      <c r="B31" s="26" t="s">
        <v>40</v>
      </c>
      <c r="C31" s="27">
        <v>749</v>
      </c>
      <c r="D31" s="27" t="s">
        <v>73</v>
      </c>
      <c r="E31" s="32">
        <v>440</v>
      </c>
      <c r="F31" s="28">
        <f t="shared" si="0"/>
        <v>329560</v>
      </c>
      <c r="G31" s="14"/>
      <c r="H31" s="14"/>
      <c r="I31" s="15"/>
    </row>
    <row r="32" spans="1:9" s="9" customFormat="1" ht="36.950000000000003" customHeight="1" thickBot="1" x14ac:dyDescent="0.3">
      <c r="A32" s="27">
        <f t="shared" si="2"/>
        <v>25</v>
      </c>
      <c r="B32" s="26" t="s">
        <v>41</v>
      </c>
      <c r="C32" s="27">
        <v>899</v>
      </c>
      <c r="D32" s="27" t="s">
        <v>73</v>
      </c>
      <c r="E32" s="32">
        <v>580</v>
      </c>
      <c r="F32" s="28">
        <f t="shared" si="0"/>
        <v>521420</v>
      </c>
      <c r="G32" s="22"/>
      <c r="H32" s="22"/>
      <c r="I32" s="23"/>
    </row>
    <row r="33" spans="1:9" s="9" customFormat="1" ht="36.950000000000003" customHeight="1" x14ac:dyDescent="0.25">
      <c r="A33" s="27">
        <f t="shared" si="2"/>
        <v>26</v>
      </c>
      <c r="B33" s="26" t="s">
        <v>42</v>
      </c>
      <c r="C33" s="27">
        <v>276</v>
      </c>
      <c r="D33" s="27" t="s">
        <v>73</v>
      </c>
      <c r="E33" s="32">
        <v>2800</v>
      </c>
      <c r="F33" s="28">
        <f t="shared" si="0"/>
        <v>772800</v>
      </c>
      <c r="G33" s="24"/>
      <c r="H33" s="24"/>
      <c r="I33" s="24"/>
    </row>
    <row r="34" spans="1:9" s="9" customFormat="1" ht="36.950000000000003" customHeight="1" x14ac:dyDescent="0.25">
      <c r="A34" s="27">
        <f t="shared" si="2"/>
        <v>27</v>
      </c>
      <c r="B34" s="26" t="s">
        <v>43</v>
      </c>
      <c r="C34" s="27">
        <v>272</v>
      </c>
      <c r="D34" s="27" t="s">
        <v>73</v>
      </c>
      <c r="E34" s="32">
        <v>1700</v>
      </c>
      <c r="F34" s="28">
        <f t="shared" si="0"/>
        <v>462400</v>
      </c>
      <c r="G34" s="24"/>
      <c r="H34" s="24"/>
      <c r="I34" s="24"/>
    </row>
    <row r="35" spans="1:9" s="9" customFormat="1" ht="36.950000000000003" customHeight="1" x14ac:dyDescent="0.25">
      <c r="A35" s="27">
        <f t="shared" si="2"/>
        <v>28</v>
      </c>
      <c r="B35" s="26" t="s">
        <v>26</v>
      </c>
      <c r="C35" s="27">
        <v>1497</v>
      </c>
      <c r="D35" s="27" t="s">
        <v>73</v>
      </c>
      <c r="E35" s="32">
        <v>360</v>
      </c>
      <c r="F35" s="28">
        <f t="shared" si="0"/>
        <v>538920</v>
      </c>
      <c r="G35" s="24"/>
      <c r="H35" s="24"/>
      <c r="I35" s="24"/>
    </row>
    <row r="36" spans="1:9" s="9" customFormat="1" ht="36.950000000000003" customHeight="1" x14ac:dyDescent="0.25">
      <c r="A36" s="27">
        <f t="shared" si="2"/>
        <v>29</v>
      </c>
      <c r="B36" s="26" t="s">
        <v>28</v>
      </c>
      <c r="C36" s="27">
        <v>283</v>
      </c>
      <c r="D36" s="27" t="s">
        <v>73</v>
      </c>
      <c r="E36" s="32">
        <v>1760</v>
      </c>
      <c r="F36" s="28">
        <f t="shared" si="0"/>
        <v>498080</v>
      </c>
      <c r="G36" s="24"/>
      <c r="H36" s="24"/>
      <c r="I36" s="24"/>
    </row>
    <row r="37" spans="1:9" s="9" customFormat="1" ht="36.950000000000003" customHeight="1" x14ac:dyDescent="0.25">
      <c r="A37" s="27">
        <f t="shared" si="2"/>
        <v>30</v>
      </c>
      <c r="B37" s="26" t="s">
        <v>27</v>
      </c>
      <c r="C37" s="27">
        <v>5</v>
      </c>
      <c r="D37" s="27" t="s">
        <v>73</v>
      </c>
      <c r="E37" s="32">
        <v>5280</v>
      </c>
      <c r="F37" s="28">
        <f t="shared" si="0"/>
        <v>26400</v>
      </c>
      <c r="G37" s="24"/>
      <c r="H37" s="24"/>
      <c r="I37" s="24"/>
    </row>
    <row r="38" spans="1:9" s="9" customFormat="1" ht="36.950000000000003" customHeight="1" x14ac:dyDescent="0.25">
      <c r="A38" s="27">
        <f t="shared" si="2"/>
        <v>31</v>
      </c>
      <c r="B38" s="26" t="s">
        <v>23</v>
      </c>
      <c r="C38" s="27">
        <v>21</v>
      </c>
      <c r="D38" s="27" t="s">
        <v>73</v>
      </c>
      <c r="E38" s="32">
        <v>6600</v>
      </c>
      <c r="F38" s="28">
        <f t="shared" si="0"/>
        <v>138600</v>
      </c>
      <c r="G38" s="24"/>
      <c r="H38" s="24"/>
      <c r="I38" s="24"/>
    </row>
    <row r="39" spans="1:9" s="9" customFormat="1" ht="36.950000000000003" customHeight="1" x14ac:dyDescent="0.25">
      <c r="A39" s="27">
        <f t="shared" si="2"/>
        <v>32</v>
      </c>
      <c r="B39" s="26" t="s">
        <v>24</v>
      </c>
      <c r="C39" s="27">
        <v>1</v>
      </c>
      <c r="D39" s="27" t="s">
        <v>73</v>
      </c>
      <c r="E39" s="32">
        <v>5200</v>
      </c>
      <c r="F39" s="28">
        <f t="shared" si="0"/>
        <v>5200</v>
      </c>
      <c r="G39" s="24"/>
      <c r="H39" s="24"/>
      <c r="I39" s="24"/>
    </row>
    <row r="40" spans="1:9" s="9" customFormat="1" ht="36.950000000000003" customHeight="1" x14ac:dyDescent="0.25">
      <c r="A40" s="27">
        <f t="shared" si="2"/>
        <v>33</v>
      </c>
      <c r="B40" s="26" t="s">
        <v>44</v>
      </c>
      <c r="C40" s="27">
        <v>379</v>
      </c>
      <c r="D40" s="27" t="s">
        <v>73</v>
      </c>
      <c r="E40" s="32">
        <v>440</v>
      </c>
      <c r="F40" s="28">
        <f t="shared" si="0"/>
        <v>166760</v>
      </c>
      <c r="G40" s="24"/>
      <c r="H40" s="24"/>
      <c r="I40" s="24"/>
    </row>
    <row r="41" spans="1:9" s="9" customFormat="1" ht="36.950000000000003" customHeight="1" x14ac:dyDescent="0.25">
      <c r="A41" s="27">
        <f t="shared" si="2"/>
        <v>34</v>
      </c>
      <c r="B41" s="26" t="s">
        <v>22</v>
      </c>
      <c r="C41" s="27">
        <v>3</v>
      </c>
      <c r="D41" s="27" t="s">
        <v>73</v>
      </c>
      <c r="E41" s="32">
        <v>5200</v>
      </c>
      <c r="F41" s="28">
        <f t="shared" si="0"/>
        <v>15600</v>
      </c>
      <c r="G41" s="24"/>
      <c r="H41" s="24"/>
      <c r="I41" s="24"/>
    </row>
    <row r="42" spans="1:9" s="9" customFormat="1" ht="36.950000000000003" customHeight="1" x14ac:dyDescent="0.25">
      <c r="A42" s="27">
        <f t="shared" si="2"/>
        <v>35</v>
      </c>
      <c r="B42" s="26" t="s">
        <v>45</v>
      </c>
      <c r="C42" s="27">
        <v>48</v>
      </c>
      <c r="D42" s="27" t="s">
        <v>73</v>
      </c>
      <c r="E42" s="32">
        <v>440</v>
      </c>
      <c r="F42" s="28">
        <f t="shared" si="0"/>
        <v>21120</v>
      </c>
      <c r="G42" s="24"/>
      <c r="H42" s="24"/>
      <c r="I42" s="24"/>
    </row>
    <row r="43" spans="1:9" s="9" customFormat="1" ht="36.950000000000003" customHeight="1" x14ac:dyDescent="0.25">
      <c r="A43" s="27">
        <f t="shared" si="2"/>
        <v>36</v>
      </c>
      <c r="B43" s="26" t="s">
        <v>46</v>
      </c>
      <c r="C43" s="31">
        <v>16</v>
      </c>
      <c r="D43" s="27" t="s">
        <v>73</v>
      </c>
      <c r="E43" s="32">
        <v>440</v>
      </c>
      <c r="F43" s="28">
        <f t="shared" si="0"/>
        <v>7040</v>
      </c>
      <c r="G43" s="24"/>
      <c r="H43" s="24"/>
      <c r="I43" s="24"/>
    </row>
    <row r="44" spans="1:9" s="9" customFormat="1" ht="36.950000000000003" customHeight="1" x14ac:dyDescent="0.25">
      <c r="A44" s="27">
        <f t="shared" si="2"/>
        <v>37</v>
      </c>
      <c r="B44" s="26" t="s">
        <v>78</v>
      </c>
      <c r="C44" s="31">
        <v>410</v>
      </c>
      <c r="D44" s="27" t="s">
        <v>73</v>
      </c>
      <c r="E44" s="32">
        <v>880</v>
      </c>
      <c r="F44" s="28">
        <f t="shared" si="0"/>
        <v>360800</v>
      </c>
      <c r="G44" s="24"/>
      <c r="H44" s="24"/>
      <c r="I44" s="24"/>
    </row>
    <row r="45" spans="1:9" s="9" customFormat="1" ht="36.950000000000003" customHeight="1" x14ac:dyDescent="0.25">
      <c r="A45" s="27">
        <f t="shared" si="2"/>
        <v>38</v>
      </c>
      <c r="B45" s="26" t="s">
        <v>47</v>
      </c>
      <c r="C45" s="31">
        <v>1</v>
      </c>
      <c r="D45" s="27" t="s">
        <v>73</v>
      </c>
      <c r="E45" s="32">
        <v>2860</v>
      </c>
      <c r="F45" s="28">
        <f t="shared" si="0"/>
        <v>2860</v>
      </c>
      <c r="G45" s="24"/>
      <c r="H45" s="24"/>
      <c r="I45" s="24"/>
    </row>
    <row r="46" spans="1:9" s="9" customFormat="1" ht="36.950000000000003" customHeight="1" x14ac:dyDescent="0.25">
      <c r="A46" s="27">
        <f t="shared" si="2"/>
        <v>39</v>
      </c>
      <c r="B46" s="26" t="s">
        <v>48</v>
      </c>
      <c r="C46" s="31">
        <v>1</v>
      </c>
      <c r="D46" s="27" t="s">
        <v>73</v>
      </c>
      <c r="E46" s="32">
        <v>4180</v>
      </c>
      <c r="F46" s="28">
        <f t="shared" si="0"/>
        <v>4180</v>
      </c>
      <c r="G46" s="24"/>
      <c r="H46" s="24"/>
      <c r="I46" s="24"/>
    </row>
    <row r="47" spans="1:9" s="9" customFormat="1" ht="36.950000000000003" customHeight="1" x14ac:dyDescent="0.25">
      <c r="A47" s="27">
        <f t="shared" si="2"/>
        <v>40</v>
      </c>
      <c r="B47" s="26" t="s">
        <v>49</v>
      </c>
      <c r="C47" s="31">
        <v>29</v>
      </c>
      <c r="D47" s="27" t="s">
        <v>73</v>
      </c>
      <c r="E47" s="32">
        <v>8200</v>
      </c>
      <c r="F47" s="28">
        <f t="shared" si="0"/>
        <v>237800</v>
      </c>
      <c r="G47" s="24"/>
      <c r="H47" s="24"/>
      <c r="I47" s="24"/>
    </row>
    <row r="48" spans="1:9" s="9" customFormat="1" ht="36.950000000000003" customHeight="1" x14ac:dyDescent="0.25">
      <c r="A48" s="27">
        <f t="shared" si="2"/>
        <v>41</v>
      </c>
      <c r="B48" s="26" t="s">
        <v>50</v>
      </c>
      <c r="C48" s="31">
        <v>13</v>
      </c>
      <c r="D48" s="27" t="s">
        <v>73</v>
      </c>
      <c r="E48" s="32">
        <v>11700</v>
      </c>
      <c r="F48" s="28">
        <f t="shared" si="0"/>
        <v>152100</v>
      </c>
      <c r="G48" s="24"/>
      <c r="H48" s="24"/>
      <c r="I48" s="24"/>
    </row>
    <row r="49" spans="1:9" s="9" customFormat="1" ht="36.950000000000003" customHeight="1" x14ac:dyDescent="0.25">
      <c r="A49" s="27">
        <f t="shared" si="2"/>
        <v>42</v>
      </c>
      <c r="B49" s="26" t="s">
        <v>51</v>
      </c>
      <c r="C49" s="31">
        <v>1</v>
      </c>
      <c r="D49" s="27" t="s">
        <v>73</v>
      </c>
      <c r="E49" s="32">
        <v>2640</v>
      </c>
      <c r="F49" s="28">
        <f t="shared" si="0"/>
        <v>2640</v>
      </c>
      <c r="G49" s="24"/>
      <c r="H49" s="24"/>
      <c r="I49" s="24"/>
    </row>
    <row r="50" spans="1:9" s="9" customFormat="1" ht="36.950000000000003" customHeight="1" x14ac:dyDescent="0.25">
      <c r="A50" s="27">
        <f t="shared" si="2"/>
        <v>43</v>
      </c>
      <c r="B50" s="26" t="s">
        <v>52</v>
      </c>
      <c r="C50" s="31">
        <v>1</v>
      </c>
      <c r="D50" s="27" t="s">
        <v>73</v>
      </c>
      <c r="E50" s="32">
        <v>3080</v>
      </c>
      <c r="F50" s="28">
        <f t="shared" si="0"/>
        <v>3080</v>
      </c>
      <c r="G50" s="24"/>
      <c r="H50" s="24"/>
      <c r="I50" s="24"/>
    </row>
    <row r="51" spans="1:9" s="9" customFormat="1" ht="36.950000000000003" customHeight="1" x14ac:dyDescent="0.25">
      <c r="A51" s="27">
        <f t="shared" si="2"/>
        <v>44</v>
      </c>
      <c r="B51" s="26" t="s">
        <v>53</v>
      </c>
      <c r="C51" s="31">
        <v>466</v>
      </c>
      <c r="D51" s="27" t="s">
        <v>73</v>
      </c>
      <c r="E51" s="32">
        <v>5900</v>
      </c>
      <c r="F51" s="28">
        <f t="shared" si="0"/>
        <v>2749400</v>
      </c>
      <c r="G51" s="24"/>
      <c r="H51" s="24"/>
      <c r="I51" s="24"/>
    </row>
    <row r="52" spans="1:9" s="9" customFormat="1" ht="36.950000000000003" customHeight="1" x14ac:dyDescent="0.25">
      <c r="A52" s="27">
        <f t="shared" si="2"/>
        <v>45</v>
      </c>
      <c r="B52" s="26" t="s">
        <v>54</v>
      </c>
      <c r="C52" s="31">
        <v>358</v>
      </c>
      <c r="D52" s="27" t="s">
        <v>73</v>
      </c>
      <c r="E52" s="32">
        <v>9600</v>
      </c>
      <c r="F52" s="28">
        <f t="shared" si="0"/>
        <v>3436800</v>
      </c>
      <c r="G52" s="24"/>
      <c r="H52" s="24"/>
      <c r="I52" s="24"/>
    </row>
    <row r="53" spans="1:9" s="9" customFormat="1" ht="36.950000000000003" customHeight="1" x14ac:dyDescent="0.25">
      <c r="A53" s="27">
        <f t="shared" si="2"/>
        <v>46</v>
      </c>
      <c r="B53" s="26" t="s">
        <v>30</v>
      </c>
      <c r="C53" s="31">
        <v>1</v>
      </c>
      <c r="D53" s="27" t="s">
        <v>73</v>
      </c>
      <c r="E53" s="32">
        <v>2640</v>
      </c>
      <c r="F53" s="28">
        <f t="shared" si="0"/>
        <v>2640</v>
      </c>
      <c r="G53" s="24"/>
      <c r="H53" s="24"/>
      <c r="I53" s="24"/>
    </row>
    <row r="54" spans="1:9" s="9" customFormat="1" ht="36.950000000000003" customHeight="1" x14ac:dyDescent="0.25">
      <c r="A54" s="27">
        <f t="shared" si="2"/>
        <v>47</v>
      </c>
      <c r="B54" s="26" t="s">
        <v>55</v>
      </c>
      <c r="C54" s="31">
        <v>1</v>
      </c>
      <c r="D54" s="26" t="s">
        <v>74</v>
      </c>
      <c r="E54" s="32">
        <v>6.3</v>
      </c>
      <c r="F54" s="28">
        <f t="shared" si="0"/>
        <v>6.3</v>
      </c>
      <c r="G54" s="24"/>
      <c r="H54" s="24"/>
      <c r="I54" s="24"/>
    </row>
    <row r="55" spans="1:9" s="9" customFormat="1" ht="36.950000000000003" customHeight="1" x14ac:dyDescent="0.25">
      <c r="A55" s="27">
        <f t="shared" si="2"/>
        <v>48</v>
      </c>
      <c r="B55" s="26" t="s">
        <v>25</v>
      </c>
      <c r="C55" s="31">
        <v>258</v>
      </c>
      <c r="D55" s="27" t="s">
        <v>73</v>
      </c>
      <c r="E55" s="32">
        <v>180</v>
      </c>
      <c r="F55" s="28">
        <f t="shared" si="0"/>
        <v>46440</v>
      </c>
      <c r="G55" s="24"/>
      <c r="H55" s="24"/>
      <c r="I55" s="24"/>
    </row>
    <row r="56" spans="1:9" s="9" customFormat="1" ht="36.950000000000003" customHeight="1" x14ac:dyDescent="0.25">
      <c r="A56" s="27">
        <f t="shared" si="2"/>
        <v>49</v>
      </c>
      <c r="B56" s="26" t="s">
        <v>76</v>
      </c>
      <c r="C56" s="27">
        <v>790</v>
      </c>
      <c r="D56" s="27" t="s">
        <v>73</v>
      </c>
      <c r="E56" s="32">
        <v>200</v>
      </c>
      <c r="F56" s="28">
        <f t="shared" si="0"/>
        <v>158000</v>
      </c>
      <c r="G56" s="30"/>
      <c r="H56" s="30"/>
      <c r="I56" s="30"/>
    </row>
    <row r="57" spans="1:9" s="9" customFormat="1" ht="36.950000000000003" customHeight="1" x14ac:dyDescent="0.25">
      <c r="A57" s="27">
        <f t="shared" si="2"/>
        <v>50</v>
      </c>
      <c r="B57" s="26" t="s">
        <v>31</v>
      </c>
      <c r="C57" s="31">
        <v>9384</v>
      </c>
      <c r="D57" s="26" t="s">
        <v>74</v>
      </c>
      <c r="E57" s="32">
        <v>18.5</v>
      </c>
      <c r="F57" s="28">
        <f t="shared" si="0"/>
        <v>173604</v>
      </c>
      <c r="G57" s="25"/>
      <c r="H57" s="25"/>
      <c r="I57" s="25"/>
    </row>
    <row r="58" spans="1:9" s="9" customFormat="1" ht="36.950000000000003" customHeight="1" x14ac:dyDescent="0.25">
      <c r="A58" s="27">
        <f t="shared" si="2"/>
        <v>51</v>
      </c>
      <c r="B58" s="26" t="s">
        <v>56</v>
      </c>
      <c r="C58" s="31">
        <v>1</v>
      </c>
      <c r="D58" s="26" t="s">
        <v>74</v>
      </c>
      <c r="E58" s="32">
        <v>8.5</v>
      </c>
      <c r="F58" s="28">
        <f t="shared" si="0"/>
        <v>8.5</v>
      </c>
    </row>
    <row r="59" spans="1:9" s="9" customFormat="1" ht="36.950000000000003" customHeight="1" x14ac:dyDescent="0.25">
      <c r="A59" s="27">
        <f t="shared" si="2"/>
        <v>52</v>
      </c>
      <c r="B59" s="26" t="s">
        <v>57</v>
      </c>
      <c r="C59" s="31">
        <v>110838</v>
      </c>
      <c r="D59" s="26" t="s">
        <v>74</v>
      </c>
      <c r="E59" s="32">
        <v>16</v>
      </c>
      <c r="F59" s="28">
        <f t="shared" si="0"/>
        <v>1773408</v>
      </c>
    </row>
    <row r="60" spans="1:9" s="9" customFormat="1" ht="36.950000000000003" customHeight="1" x14ac:dyDescent="0.25">
      <c r="A60" s="27">
        <f t="shared" si="2"/>
        <v>53</v>
      </c>
      <c r="B60" s="26" t="s">
        <v>58</v>
      </c>
      <c r="C60" s="31">
        <v>1</v>
      </c>
      <c r="D60" s="26" t="s">
        <v>74</v>
      </c>
      <c r="E60" s="32">
        <v>7.5</v>
      </c>
      <c r="F60" s="28">
        <f t="shared" si="0"/>
        <v>7.5</v>
      </c>
    </row>
    <row r="61" spans="1:9" s="9" customFormat="1" ht="36.950000000000003" customHeight="1" x14ac:dyDescent="0.25">
      <c r="A61" s="27">
        <f t="shared" si="2"/>
        <v>54</v>
      </c>
      <c r="B61" s="26" t="s">
        <v>59</v>
      </c>
      <c r="C61" s="31">
        <v>114133</v>
      </c>
      <c r="D61" s="26" t="s">
        <v>74</v>
      </c>
      <c r="E61" s="32">
        <v>6.2</v>
      </c>
      <c r="F61" s="28">
        <f t="shared" si="0"/>
        <v>707624.6</v>
      </c>
    </row>
    <row r="62" spans="1:9" s="9" customFormat="1" ht="36.950000000000003" customHeight="1" x14ac:dyDescent="0.25">
      <c r="A62" s="27">
        <f t="shared" si="2"/>
        <v>55</v>
      </c>
      <c r="B62" s="26" t="s">
        <v>60</v>
      </c>
      <c r="C62" s="31">
        <v>1</v>
      </c>
      <c r="D62" s="27" t="s">
        <v>73</v>
      </c>
      <c r="E62" s="32">
        <v>3520</v>
      </c>
      <c r="F62" s="28">
        <f t="shared" si="0"/>
        <v>3520</v>
      </c>
    </row>
    <row r="63" spans="1:9" s="9" customFormat="1" ht="36.950000000000003" customHeight="1" x14ac:dyDescent="0.25">
      <c r="A63" s="27">
        <f t="shared" si="2"/>
        <v>56</v>
      </c>
      <c r="B63" s="26" t="s">
        <v>61</v>
      </c>
      <c r="C63" s="31">
        <v>1</v>
      </c>
      <c r="D63" s="27" t="s">
        <v>73</v>
      </c>
      <c r="E63" s="32">
        <v>440</v>
      </c>
      <c r="F63" s="28">
        <f t="shared" si="0"/>
        <v>440</v>
      </c>
    </row>
    <row r="64" spans="1:9" s="9" customFormat="1" ht="36.950000000000003" customHeight="1" x14ac:dyDescent="0.25">
      <c r="A64" s="27">
        <f t="shared" si="2"/>
        <v>57</v>
      </c>
      <c r="B64" s="26" t="s">
        <v>62</v>
      </c>
      <c r="C64" s="31">
        <v>748</v>
      </c>
      <c r="D64" s="27" t="s">
        <v>73</v>
      </c>
      <c r="E64" s="32">
        <v>3960</v>
      </c>
      <c r="F64" s="28">
        <f t="shared" si="0"/>
        <v>2962080</v>
      </c>
    </row>
    <row r="65" spans="1:6" s="9" customFormat="1" ht="36.950000000000003" customHeight="1" x14ac:dyDescent="0.25">
      <c r="A65" s="27">
        <f t="shared" si="2"/>
        <v>58</v>
      </c>
      <c r="B65" s="26" t="s">
        <v>63</v>
      </c>
      <c r="C65" s="31">
        <v>1</v>
      </c>
      <c r="D65" s="27" t="s">
        <v>73</v>
      </c>
      <c r="E65" s="32">
        <v>3690</v>
      </c>
      <c r="F65" s="28">
        <f t="shared" si="0"/>
        <v>3690</v>
      </c>
    </row>
    <row r="66" spans="1:6" s="9" customFormat="1" ht="36.950000000000003" customHeight="1" x14ac:dyDescent="0.25">
      <c r="A66" s="27">
        <f t="shared" si="2"/>
        <v>59</v>
      </c>
      <c r="B66" s="26" t="s">
        <v>64</v>
      </c>
      <c r="C66" s="31">
        <v>1</v>
      </c>
      <c r="D66" s="27" t="s">
        <v>73</v>
      </c>
      <c r="E66" s="32">
        <v>3200</v>
      </c>
      <c r="F66" s="28">
        <f t="shared" si="0"/>
        <v>3200</v>
      </c>
    </row>
    <row r="67" spans="1:6" s="9" customFormat="1" ht="36.950000000000003" customHeight="1" x14ac:dyDescent="0.25">
      <c r="A67" s="27">
        <f t="shared" si="2"/>
        <v>60</v>
      </c>
      <c r="B67" s="26" t="s">
        <v>65</v>
      </c>
      <c r="C67" s="31">
        <v>1</v>
      </c>
      <c r="D67" s="27" t="s">
        <v>73</v>
      </c>
      <c r="E67" s="32">
        <v>2800</v>
      </c>
      <c r="F67" s="28">
        <f t="shared" si="0"/>
        <v>2800</v>
      </c>
    </row>
    <row r="68" spans="1:6" s="9" customFormat="1" ht="36.950000000000003" customHeight="1" x14ac:dyDescent="0.25">
      <c r="A68" s="27">
        <f t="shared" si="2"/>
        <v>61</v>
      </c>
      <c r="B68" s="26" t="s">
        <v>66</v>
      </c>
      <c r="C68" s="31">
        <v>1</v>
      </c>
      <c r="D68" s="27" t="s">
        <v>73</v>
      </c>
      <c r="E68" s="32">
        <v>310</v>
      </c>
      <c r="F68" s="28">
        <f t="shared" si="0"/>
        <v>310</v>
      </c>
    </row>
    <row r="69" spans="1:6" s="9" customFormat="1" ht="36.950000000000003" customHeight="1" x14ac:dyDescent="0.25">
      <c r="A69" s="27">
        <f t="shared" si="2"/>
        <v>62</v>
      </c>
      <c r="B69" s="26" t="s">
        <v>67</v>
      </c>
      <c r="C69" s="31">
        <v>1</v>
      </c>
      <c r="D69" s="27" t="s">
        <v>73</v>
      </c>
      <c r="E69" s="32">
        <v>440</v>
      </c>
      <c r="F69" s="28">
        <f t="shared" si="0"/>
        <v>440</v>
      </c>
    </row>
    <row r="70" spans="1:6" s="9" customFormat="1" ht="36.950000000000003" customHeight="1" x14ac:dyDescent="0.25">
      <c r="A70" s="27">
        <f t="shared" si="2"/>
        <v>63</v>
      </c>
      <c r="B70" s="26" t="s">
        <v>68</v>
      </c>
      <c r="C70" s="31">
        <v>1</v>
      </c>
      <c r="D70" s="27" t="s">
        <v>73</v>
      </c>
      <c r="E70" s="32">
        <v>3600</v>
      </c>
      <c r="F70" s="28">
        <f t="shared" si="0"/>
        <v>3600</v>
      </c>
    </row>
    <row r="71" spans="1:6" s="9" customFormat="1" ht="36.950000000000003" customHeight="1" x14ac:dyDescent="0.25">
      <c r="A71" s="27">
        <f t="shared" si="2"/>
        <v>64</v>
      </c>
      <c r="B71" s="26" t="s">
        <v>69</v>
      </c>
      <c r="C71" s="31">
        <v>1</v>
      </c>
      <c r="D71" s="27" t="s">
        <v>73</v>
      </c>
      <c r="E71" s="32">
        <v>3200</v>
      </c>
      <c r="F71" s="28">
        <f t="shared" si="0"/>
        <v>3200</v>
      </c>
    </row>
    <row r="72" spans="1:6" s="9" customFormat="1" ht="36.950000000000003" customHeight="1" x14ac:dyDescent="0.25">
      <c r="A72" s="27">
        <f t="shared" si="2"/>
        <v>65</v>
      </c>
      <c r="B72" s="26" t="s">
        <v>70</v>
      </c>
      <c r="C72" s="31">
        <v>1</v>
      </c>
      <c r="D72" s="27" t="s">
        <v>73</v>
      </c>
      <c r="E72" s="32">
        <v>2200</v>
      </c>
      <c r="F72" s="28">
        <f t="shared" si="0"/>
        <v>2200</v>
      </c>
    </row>
    <row r="73" spans="1:6" s="9" customFormat="1" ht="36.950000000000003" customHeight="1" x14ac:dyDescent="0.25">
      <c r="A73" s="27">
        <f t="shared" si="2"/>
        <v>66</v>
      </c>
      <c r="B73" s="26" t="s">
        <v>71</v>
      </c>
      <c r="C73" s="31">
        <v>1</v>
      </c>
      <c r="D73" s="27" t="s">
        <v>73</v>
      </c>
      <c r="E73" s="32">
        <v>4200</v>
      </c>
      <c r="F73" s="28">
        <f t="shared" ref="F73:F75" si="3">C73*E73</f>
        <v>4200</v>
      </c>
    </row>
    <row r="74" spans="1:6" s="9" customFormat="1" ht="36.950000000000003" customHeight="1" x14ac:dyDescent="0.25">
      <c r="A74" s="27">
        <f t="shared" si="2"/>
        <v>67</v>
      </c>
      <c r="B74" s="26" t="s">
        <v>72</v>
      </c>
      <c r="C74" s="31">
        <v>1</v>
      </c>
      <c r="D74" s="27" t="s">
        <v>73</v>
      </c>
      <c r="E74" s="32">
        <v>3200</v>
      </c>
      <c r="F74" s="28">
        <f t="shared" si="3"/>
        <v>3200</v>
      </c>
    </row>
    <row r="75" spans="1:6" s="9" customFormat="1" ht="36.950000000000003" customHeight="1" x14ac:dyDescent="0.25">
      <c r="A75" s="27">
        <f t="shared" si="2"/>
        <v>68</v>
      </c>
      <c r="B75" s="26" t="s">
        <v>79</v>
      </c>
      <c r="C75" s="31">
        <v>1</v>
      </c>
      <c r="D75" s="27" t="s">
        <v>73</v>
      </c>
      <c r="E75" s="32">
        <v>220</v>
      </c>
      <c r="F75" s="28">
        <f t="shared" si="3"/>
        <v>220</v>
      </c>
    </row>
    <row r="78" spans="1:6" x14ac:dyDescent="0.3">
      <c r="F78" s="33">
        <f>SUM(F8:F75)</f>
        <v>25483848.900000002</v>
      </c>
    </row>
  </sheetData>
  <mergeCells count="6">
    <mergeCell ref="A7:I7"/>
    <mergeCell ref="A2:I2"/>
    <mergeCell ref="A3:I3"/>
    <mergeCell ref="A4:I4"/>
    <mergeCell ref="A5:I5"/>
    <mergeCell ref="G6:I6"/>
  </mergeCells>
  <pageMargins left="0.7" right="0.7" top="0.75" bottom="0.75" header="0.3" footer="0.3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9F8F59682A02438F04F89495C074C2" ma:contentTypeVersion="13" ma:contentTypeDescription="Create a new document." ma:contentTypeScope="" ma:versionID="d4545801c16a1925a5c67f7d1f3f0049">
  <xsd:schema xmlns:xsd="http://www.w3.org/2001/XMLSchema" xmlns:xs="http://www.w3.org/2001/XMLSchema" xmlns:p="http://schemas.microsoft.com/office/2006/metadata/properties" xmlns:ns3="5fddb1a5-6fc7-41c0-9ac8-c488b38ae60d" xmlns:ns4="2a157d42-9759-4abc-9f32-e0554aeb3877" targetNamespace="http://schemas.microsoft.com/office/2006/metadata/properties" ma:root="true" ma:fieldsID="9158bcafc28fae24ea1e854d1dab5f5b" ns3:_="" ns4:_="">
    <xsd:import namespace="5fddb1a5-6fc7-41c0-9ac8-c488b38ae60d"/>
    <xsd:import namespace="2a157d42-9759-4abc-9f32-e0554aeb387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ddb1a5-6fc7-41c0-9ac8-c488b38ae6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157d42-9759-4abc-9f32-e0554aeb387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639609-F127-4C03-977C-1D3FBCACF7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ddb1a5-6fc7-41c0-9ac8-c488b38ae60d"/>
    <ds:schemaRef ds:uri="2a157d42-9759-4abc-9f32-e0554aeb38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B3F474-B5B3-4D25-931B-5BC0FF98C2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8CA765-97AA-45DC-87EB-E0FF9DFE213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M. Bryan</dc:creator>
  <cp:lastModifiedBy>Bryan</cp:lastModifiedBy>
  <cp:lastPrinted>2019-09-25T15:53:00Z</cp:lastPrinted>
  <dcterms:created xsi:type="dcterms:W3CDTF">2015-03-30T12:21:05Z</dcterms:created>
  <dcterms:modified xsi:type="dcterms:W3CDTF">2019-12-18T21:13:16Z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0x0101000B9F8F59682A02438F04F89495C074C2</vt:lpwstr>
  </property>
</Properties>
</file>